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A6B72064-837A-41DC-A347-C7EE5A471A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I70" i="1" s="1"/>
  <c r="H55" i="1"/>
  <c r="H54" i="1" l="1"/>
  <c r="H69" i="1" l="1"/>
  <c r="H63" i="1" l="1"/>
  <c r="I18" i="1" l="1"/>
  <c r="H22" i="1"/>
  <c r="H62" i="1" l="1"/>
  <c r="H61" i="1"/>
  <c r="H60" i="1"/>
  <c r="H21" i="1" l="1"/>
  <c r="H67" i="1"/>
  <c r="H66" i="1" l="1"/>
  <c r="H65" i="1"/>
  <c r="H59" i="1"/>
  <c r="H58" i="1"/>
  <c r="H57" i="1"/>
  <c r="H56" i="1"/>
  <c r="L51" i="1"/>
  <c r="L70" i="1" s="1"/>
  <c r="K51" i="1"/>
  <c r="K70" i="1" s="1"/>
  <c r="J51" i="1"/>
  <c r="J70" i="1" s="1"/>
  <c r="H53" i="1"/>
  <c r="H52" i="1"/>
  <c r="H51" i="1" s="1"/>
  <c r="L48" i="1"/>
  <c r="K48" i="1"/>
  <c r="J48" i="1"/>
  <c r="I48" i="1"/>
  <c r="H47" i="1"/>
  <c r="H46" i="1"/>
  <c r="H70" i="1" l="1"/>
  <c r="H48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44" i="1" s="1"/>
  <c r="I71" i="1" s="1"/>
  <c r="H28" i="1"/>
  <c r="H26" i="1"/>
  <c r="H25" i="1"/>
  <c r="H24" i="1"/>
  <c r="H23" i="1"/>
  <c r="L18" i="1"/>
  <c r="K18" i="1"/>
  <c r="J18" i="1"/>
  <c r="H20" i="1"/>
  <c r="H19" i="1"/>
  <c r="L44" i="1" l="1"/>
  <c r="L71" i="1" s="1"/>
  <c r="K44" i="1"/>
  <c r="K71" i="1" s="1"/>
  <c r="H40" i="1"/>
  <c r="H18" i="1"/>
  <c r="H27" i="1"/>
  <c r="J44" i="1"/>
  <c r="J71" i="1" s="1"/>
  <c r="H71" i="1" s="1"/>
  <c r="H44" i="1" l="1"/>
</calcChain>
</file>

<file path=xl/sharedStrings.xml><?xml version="1.0" encoding="utf-8"?>
<sst xmlns="http://schemas.openxmlformats.org/spreadsheetml/2006/main" count="297" uniqueCount="154">
  <si>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</si>
  <si>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</si>
  <si>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</si>
  <si>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</si>
  <si>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</si>
  <si>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</si>
  <si>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</si>
  <si>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</si>
  <si>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</si>
  <si>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</si>
  <si>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</si>
  <si>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</si>
  <si>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</si>
  <si>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</si>
  <si>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</si>
  <si>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</si>
  <si>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</si>
  <si>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</si>
  <si>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</si>
  <si>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</si>
  <si>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</si>
  <si>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</si>
  <si>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</si>
  <si>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</si>
  <si>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</si>
  <si>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</si>
  <si>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</si>
  <si>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</si>
  <si>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</si>
  <si>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</si>
  <si>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</si>
  <si>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</si>
  <si>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</si>
  <si>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</si>
  <si>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</si>
  <si>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</si>
  <si>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</si>
  <si>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</si>
  <si>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</si>
  <si>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</si>
  <si>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</si>
  <si>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</si>
  <si>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</si>
  <si>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</si>
  <si>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</si>
  <si>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</si>
  <si>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</si>
  <si>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</si>
  <si>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</si>
  <si>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</si>
  <si>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</si>
  <si>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</si>
  <si>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</si>
  <si>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</si>
  <si>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</si>
  <si>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</si>
  <si>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</si>
  <si>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</si>
  <si>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</si>
  <si>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</si>
  <si>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</si>
  <si>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</si>
  <si>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</si>
  <si>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</si>
  <si>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</si>
  <si>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</si>
  <si>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</si>
  <si>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</si>
  <si>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</si>
  <si>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</si>
  <si>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</si>
  <si>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</si>
  <si>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</si>
  <si>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</si>
  <si>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</si>
  <si>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</si>
  <si>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</si>
  <si>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</si>
  <si>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</si>
  <si>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</si>
  <si>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</si>
  <si>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</si>
  <si>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</si>
  <si>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</si>
  <si>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</si>
  <si>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</si>
  <si>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</si>
  <si>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</si>
  <si>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</si>
  <si>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</si>
  <si>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</si>
  <si>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</si>
  <si>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</si>
  <si>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</si>
  <si>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</si>
  <si>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</si>
  <si>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</si>
  <si>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</si>
  <si>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</si>
  <si>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</si>
  <si>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</si>
  <si>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</si>
  <si>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</si>
  <si>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</si>
  <si>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</si>
  <si>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</si>
  <si>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</si>
  <si>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</si>
  <si>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</si>
  <si>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</si>
  <si>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</si>
  <si>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</si>
  <si>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</si>
  <si>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</si>
  <si>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</si>
  <si>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</si>
  <si>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</si>
  <si>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</si>
  <si>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</si>
  <si>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</si>
  <si>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</si>
  <si>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</si>
  <si>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</si>
  <si>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</si>
  <si>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</si>
  <si>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</si>
  <si>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</si>
  <si>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</si>
  <si>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</si>
  <si>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</si>
  <si>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</si>
  <si>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</si>
  <si>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</si>
  <si>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</si>
  <si>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</si>
  <si>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</si>
  <si>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</si>
  <si>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</si>
  <si>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</si>
  <si>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</si>
  <si>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</si>
  <si>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</si>
  <si>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</si>
  <si>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</si>
  <si>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</si>
  <si>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</si>
  <si>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</si>
  <si>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</si>
  <si>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</si>
  <si>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</si>
  <si>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</si>
  <si>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</si>
  <si>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Поточний ремонт  посадкових майданчиків на зупинках громадського трвнспорту</t>
  </si>
  <si>
    <t>від  15 серпня  2025   №48/5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</si>
</sst>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5"/>
  <sheetViews>
    <sheetView tabSelected="1" topLeftCell="D1" workbookViewId="0">
      <selection activeCell="K7" sqref="K7:M7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5" t="s">
        <v>103</v>
      </c>
      <c r="L3" s="75"/>
      <c r="M3" s="75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121</v>
      </c>
      <c r="L6" s="21"/>
      <c r="M6" s="21"/>
    </row>
    <row r="7" spans="1:13" ht="18" customHeight="1" x14ac:dyDescent="0.25">
      <c r="K7" s="87" t="s">
        <v>153</v>
      </c>
      <c r="L7" s="88"/>
      <c r="M7" s="88"/>
    </row>
    <row r="8" spans="1:13" ht="48.75" customHeight="1" x14ac:dyDescent="0.35">
      <c r="B8" s="76" t="s">
        <v>14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8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4" t="s">
        <v>0</v>
      </c>
      <c r="B11" s="62" t="s">
        <v>1</v>
      </c>
      <c r="C11" s="79" t="s">
        <v>2</v>
      </c>
      <c r="D11" s="80"/>
      <c r="E11" s="62" t="s">
        <v>3</v>
      </c>
      <c r="F11" s="62" t="s">
        <v>4</v>
      </c>
      <c r="G11" s="62" t="s">
        <v>8</v>
      </c>
      <c r="H11" s="72" t="s">
        <v>5</v>
      </c>
      <c r="I11" s="73"/>
      <c r="J11" s="73"/>
      <c r="K11" s="73"/>
      <c r="L11" s="74"/>
      <c r="M11" s="62" t="s">
        <v>6</v>
      </c>
    </row>
    <row r="12" spans="1:13" x14ac:dyDescent="0.25">
      <c r="A12" s="65"/>
      <c r="B12" s="63"/>
      <c r="C12" s="81"/>
      <c r="D12" s="82"/>
      <c r="E12" s="63"/>
      <c r="F12" s="63"/>
      <c r="G12" s="65"/>
      <c r="H12" s="62" t="s">
        <v>7</v>
      </c>
      <c r="I12" s="67" t="s">
        <v>9</v>
      </c>
      <c r="J12" s="67" t="s">
        <v>10</v>
      </c>
      <c r="K12" s="67" t="s">
        <v>11</v>
      </c>
      <c r="L12" s="67" t="s">
        <v>12</v>
      </c>
      <c r="M12" s="63"/>
    </row>
    <row r="13" spans="1:13" x14ac:dyDescent="0.25">
      <c r="A13" s="65"/>
      <c r="B13" s="63"/>
      <c r="C13" s="81"/>
      <c r="D13" s="82"/>
      <c r="E13" s="63"/>
      <c r="F13" s="63"/>
      <c r="G13" s="65"/>
      <c r="H13" s="89"/>
      <c r="I13" s="68"/>
      <c r="J13" s="68"/>
      <c r="K13" s="68"/>
      <c r="L13" s="68"/>
      <c r="M13" s="63"/>
    </row>
    <row r="14" spans="1:13" ht="15.75" thickBot="1" x14ac:dyDescent="0.3">
      <c r="A14" s="66"/>
      <c r="B14" s="70"/>
      <c r="C14" s="83"/>
      <c r="D14" s="84"/>
      <c r="E14" s="70"/>
      <c r="F14" s="70"/>
      <c r="G14" s="66"/>
      <c r="H14" s="90"/>
      <c r="I14" s="69"/>
      <c r="J14" s="69"/>
      <c r="K14" s="69"/>
      <c r="L14" s="69"/>
      <c r="M14" s="70"/>
    </row>
    <row r="15" spans="1:13" x14ac:dyDescent="0.25">
      <c r="A15" s="62">
        <v>1</v>
      </c>
      <c r="B15" s="62">
        <v>2</v>
      </c>
      <c r="C15" s="79">
        <v>3</v>
      </c>
      <c r="D15" s="85"/>
      <c r="E15" s="62">
        <v>4</v>
      </c>
      <c r="F15" s="62">
        <v>5</v>
      </c>
      <c r="G15" s="62">
        <v>6</v>
      </c>
      <c r="H15" s="62">
        <v>7</v>
      </c>
      <c r="I15" s="62">
        <v>8</v>
      </c>
      <c r="J15" s="62">
        <v>9</v>
      </c>
      <c r="K15" s="62">
        <v>10</v>
      </c>
      <c r="L15" s="62">
        <v>11</v>
      </c>
      <c r="M15" s="62">
        <v>12</v>
      </c>
    </row>
    <row r="16" spans="1:13" x14ac:dyDescent="0.25">
      <c r="A16" s="63"/>
      <c r="B16" s="63"/>
      <c r="C16" s="81"/>
      <c r="D16" s="86"/>
      <c r="E16" s="63"/>
      <c r="F16" s="63"/>
      <c r="G16" s="63"/>
      <c r="H16" s="71"/>
      <c r="I16" s="71"/>
      <c r="J16" s="71"/>
      <c r="K16" s="71"/>
      <c r="L16" s="71"/>
      <c r="M16" s="63"/>
    </row>
    <row r="17" spans="1:13" ht="48.75" customHeight="1" x14ac:dyDescent="0.25">
      <c r="A17" s="60" t="s">
        <v>108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45.75" customHeight="1" x14ac:dyDescent="0.25">
      <c r="A18" s="5" t="s">
        <v>15</v>
      </c>
      <c r="B18" s="93" t="s">
        <v>109</v>
      </c>
      <c r="C18" s="91" t="s">
        <v>19</v>
      </c>
      <c r="D18" s="92"/>
      <c r="E18" s="12" t="s">
        <v>20</v>
      </c>
      <c r="F18" s="3"/>
      <c r="G18" s="3"/>
      <c r="H18" s="11">
        <f>I18+J18+K18+L18</f>
        <v>5935</v>
      </c>
      <c r="I18" s="11">
        <f>I19+I20+I21+I22</f>
        <v>2935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94"/>
      <c r="C19" s="32" t="s">
        <v>136</v>
      </c>
      <c r="D19" s="33"/>
      <c r="E19" s="12" t="s">
        <v>20</v>
      </c>
      <c r="F19" s="9" t="s">
        <v>21</v>
      </c>
      <c r="G19" s="10" t="s">
        <v>22</v>
      </c>
      <c r="H19" s="16">
        <f>I19+J19+K19+L19</f>
        <v>5000</v>
      </c>
      <c r="I19" s="16">
        <v>2000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94"/>
      <c r="C20" s="32" t="s">
        <v>23</v>
      </c>
      <c r="D20" s="34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95"/>
      <c r="C21" s="32" t="s">
        <v>123</v>
      </c>
      <c r="D21" s="34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137</v>
      </c>
      <c r="B22" s="96"/>
      <c r="C22" s="32" t="s">
        <v>138</v>
      </c>
      <c r="D22" s="34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139</v>
      </c>
    </row>
    <row r="23" spans="1:13" ht="45" x14ac:dyDescent="0.25">
      <c r="A23" s="5" t="s">
        <v>18</v>
      </c>
      <c r="B23" s="25" t="s">
        <v>110</v>
      </c>
      <c r="C23" s="32" t="s">
        <v>26</v>
      </c>
      <c r="D23" s="33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26"/>
      <c r="C24" s="45" t="s">
        <v>26</v>
      </c>
      <c r="D24" s="45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56"/>
      <c r="C25" s="45" t="s">
        <v>32</v>
      </c>
      <c r="D25" s="45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45" t="s">
        <v>34</v>
      </c>
      <c r="D26" s="45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25" t="s">
        <v>110</v>
      </c>
      <c r="C27" s="32" t="s">
        <v>36</v>
      </c>
      <c r="D27" s="33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54"/>
      <c r="C28" s="32" t="s">
        <v>38</v>
      </c>
      <c r="D28" s="33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25" t="s">
        <v>112</v>
      </c>
      <c r="C29" s="32" t="s">
        <v>40</v>
      </c>
      <c r="D29" s="33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55"/>
      <c r="C30" s="32" t="s">
        <v>44</v>
      </c>
      <c r="D30" s="33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55"/>
      <c r="C31" s="32" t="s">
        <v>46</v>
      </c>
      <c r="D31" s="33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55"/>
      <c r="C32" s="32" t="s">
        <v>48</v>
      </c>
      <c r="D32" s="33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55"/>
      <c r="C33" s="32" t="s">
        <v>50</v>
      </c>
      <c r="D33" s="33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55"/>
      <c r="C34" s="32" t="s">
        <v>52</v>
      </c>
      <c r="D34" s="33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55"/>
      <c r="C35" s="32" t="s">
        <v>55</v>
      </c>
      <c r="D35" s="33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55"/>
      <c r="C36" s="32" t="s">
        <v>57</v>
      </c>
      <c r="D36" s="33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55"/>
      <c r="C37" s="32" t="s">
        <v>59</v>
      </c>
      <c r="D37" s="33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55"/>
      <c r="C38" s="32" t="s">
        <v>61</v>
      </c>
      <c r="D38" s="33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54"/>
      <c r="C39" s="32" t="s">
        <v>64</v>
      </c>
      <c r="D39" s="33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25" t="s">
        <v>113</v>
      </c>
      <c r="C40" s="32" t="s">
        <v>63</v>
      </c>
      <c r="D40" s="33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56"/>
      <c r="C41" s="32" t="s">
        <v>66</v>
      </c>
      <c r="D41" s="33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32" t="s">
        <v>70</v>
      </c>
      <c r="D42" s="33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32" t="s">
        <v>72</v>
      </c>
      <c r="D43" s="33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59" t="s">
        <v>74</v>
      </c>
      <c r="D44" s="34"/>
      <c r="E44" s="4"/>
      <c r="F44" s="4"/>
      <c r="G44" s="4"/>
      <c r="H44" s="15">
        <f>I44+J44+K44+L44</f>
        <v>292377.40000000002</v>
      </c>
      <c r="I44" s="15">
        <f>I18+I23+I24+I25+I26+I27+I29+I30+I31+I32+I33+I34+I35+I36+I37+I38+I39+I40+I42+I43</f>
        <v>91299.599999999991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36" t="s">
        <v>75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8"/>
    </row>
    <row r="46" spans="1:13" ht="23.25" customHeight="1" x14ac:dyDescent="0.25">
      <c r="A46" s="5" t="s">
        <v>76</v>
      </c>
      <c r="B46" s="25" t="s">
        <v>114</v>
      </c>
      <c r="C46" s="32" t="s">
        <v>78</v>
      </c>
      <c r="D46" s="33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27"/>
      <c r="C47" s="32" t="s">
        <v>79</v>
      </c>
      <c r="D47" s="33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35" t="s">
        <v>80</v>
      </c>
      <c r="D48" s="52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53" t="s">
        <v>107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1"/>
    </row>
    <row r="50" spans="1:13" x14ac:dyDescent="0.25">
      <c r="A50" s="49" t="s">
        <v>106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1"/>
    </row>
    <row r="51" spans="1:13" ht="34.5" customHeight="1" x14ac:dyDescent="0.25">
      <c r="A51" s="5" t="s">
        <v>81</v>
      </c>
      <c r="B51" s="25" t="s">
        <v>111</v>
      </c>
      <c r="C51" s="32" t="s">
        <v>88</v>
      </c>
      <c r="D51" s="34"/>
      <c r="E51" s="7" t="s">
        <v>20</v>
      </c>
      <c r="F51" s="10" t="s">
        <v>29</v>
      </c>
      <c r="G51" s="6" t="s">
        <v>22</v>
      </c>
      <c r="H51" s="18">
        <f>H52+H53+H54+H55</f>
        <v>48115</v>
      </c>
      <c r="I51" s="18">
        <f>I52+I53+I54+I55</f>
        <v>13815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40"/>
      <c r="C52" s="32" t="s">
        <v>89</v>
      </c>
      <c r="D52" s="33"/>
      <c r="E52" s="7" t="s">
        <v>20</v>
      </c>
      <c r="F52" s="10" t="s">
        <v>29</v>
      </c>
      <c r="G52" s="6" t="s">
        <v>22</v>
      </c>
      <c r="H52" s="18">
        <f t="shared" ref="H52:H63" si="3">I52+J52+K52+L52</f>
        <v>44795</v>
      </c>
      <c r="I52" s="18">
        <v>12295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3.75" customHeight="1" x14ac:dyDescent="0.25">
      <c r="A53" s="5" t="s">
        <v>87</v>
      </c>
      <c r="B53" s="40"/>
      <c r="C53" s="32" t="s">
        <v>90</v>
      </c>
      <c r="D53" s="33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44.25" customHeight="1" x14ac:dyDescent="0.25">
      <c r="A54" s="5" t="s">
        <v>148</v>
      </c>
      <c r="B54" s="40"/>
      <c r="C54" s="32" t="s">
        <v>149</v>
      </c>
      <c r="D54" s="34"/>
      <c r="E54" s="7" t="s">
        <v>20</v>
      </c>
      <c r="F54" s="10" t="s">
        <v>29</v>
      </c>
      <c r="G54" s="6" t="s">
        <v>22</v>
      </c>
      <c r="H54" s="18">
        <f t="shared" si="3"/>
        <v>60</v>
      </c>
      <c r="I54" s="18">
        <v>60</v>
      </c>
      <c r="J54" s="18">
        <v>0</v>
      </c>
      <c r="K54" s="18">
        <v>0</v>
      </c>
      <c r="L54" s="18">
        <v>0</v>
      </c>
      <c r="M54" s="9" t="s">
        <v>150</v>
      </c>
    </row>
    <row r="55" spans="1:13" ht="44.25" customHeight="1" x14ac:dyDescent="0.25">
      <c r="A55" s="5" t="s">
        <v>151</v>
      </c>
      <c r="B55" s="40"/>
      <c r="C55" s="32" t="s">
        <v>152</v>
      </c>
      <c r="D55" s="34"/>
      <c r="E55" s="7" t="s">
        <v>20</v>
      </c>
      <c r="F55" s="10" t="s">
        <v>29</v>
      </c>
      <c r="G55" s="6" t="s">
        <v>22</v>
      </c>
      <c r="H55" s="18">
        <f t="shared" si="3"/>
        <v>860</v>
      </c>
      <c r="I55" s="18">
        <v>860</v>
      </c>
      <c r="J55" s="18">
        <v>0</v>
      </c>
      <c r="K55" s="18">
        <v>0</v>
      </c>
      <c r="L55" s="18">
        <v>0</v>
      </c>
      <c r="M55" s="9" t="s">
        <v>150</v>
      </c>
    </row>
    <row r="56" spans="1:13" ht="33.75" customHeight="1" x14ac:dyDescent="0.25">
      <c r="A56" s="5" t="s">
        <v>82</v>
      </c>
      <c r="B56" s="40"/>
      <c r="C56" s="32" t="s">
        <v>92</v>
      </c>
      <c r="D56" s="33"/>
      <c r="E56" s="7" t="s">
        <v>20</v>
      </c>
      <c r="F56" s="10" t="s">
        <v>29</v>
      </c>
      <c r="G56" s="6" t="s">
        <v>22</v>
      </c>
      <c r="H56" s="18">
        <f t="shared" si="3"/>
        <v>2000</v>
      </c>
      <c r="I56" s="18">
        <v>500</v>
      </c>
      <c r="J56" s="18">
        <v>500</v>
      </c>
      <c r="K56" s="18">
        <v>500</v>
      </c>
      <c r="L56" s="18">
        <v>500</v>
      </c>
      <c r="M56" s="9" t="s">
        <v>91</v>
      </c>
    </row>
    <row r="57" spans="1:13" ht="30" x14ac:dyDescent="0.25">
      <c r="A57" s="5" t="s">
        <v>83</v>
      </c>
      <c r="B57" s="40"/>
      <c r="C57" s="32" t="s">
        <v>93</v>
      </c>
      <c r="D57" s="34"/>
      <c r="E57" s="7" t="s">
        <v>20</v>
      </c>
      <c r="F57" s="10" t="s">
        <v>29</v>
      </c>
      <c r="G57" s="6" t="s">
        <v>22</v>
      </c>
      <c r="H57" s="18">
        <f t="shared" si="3"/>
        <v>12304</v>
      </c>
      <c r="I57" s="18">
        <v>1204</v>
      </c>
      <c r="J57" s="18">
        <v>3700</v>
      </c>
      <c r="K57" s="18">
        <v>3700</v>
      </c>
      <c r="L57" s="18">
        <v>3700</v>
      </c>
      <c r="M57" s="9" t="s">
        <v>91</v>
      </c>
    </row>
    <row r="58" spans="1:13" ht="30" x14ac:dyDescent="0.25">
      <c r="A58" s="5" t="s">
        <v>84</v>
      </c>
      <c r="B58" s="40"/>
      <c r="C58" s="32" t="s">
        <v>94</v>
      </c>
      <c r="D58" s="33"/>
      <c r="E58" s="7" t="s">
        <v>20</v>
      </c>
      <c r="F58" s="10" t="s">
        <v>29</v>
      </c>
      <c r="G58" s="6" t="s">
        <v>22</v>
      </c>
      <c r="H58" s="18">
        <f t="shared" si="3"/>
        <v>1400</v>
      </c>
      <c r="I58" s="18">
        <v>350</v>
      </c>
      <c r="J58" s="18">
        <v>350</v>
      </c>
      <c r="K58" s="18">
        <v>350</v>
      </c>
      <c r="L58" s="18">
        <v>350</v>
      </c>
      <c r="M58" s="9" t="s">
        <v>91</v>
      </c>
    </row>
    <row r="59" spans="1:13" ht="30" x14ac:dyDescent="0.25">
      <c r="A59" s="5" t="s">
        <v>85</v>
      </c>
      <c r="B59" s="41"/>
      <c r="C59" s="32" t="s">
        <v>95</v>
      </c>
      <c r="D59" s="33"/>
      <c r="E59" s="7" t="s">
        <v>20</v>
      </c>
      <c r="F59" s="10" t="s">
        <v>29</v>
      </c>
      <c r="G59" s="6" t="s">
        <v>22</v>
      </c>
      <c r="H59" s="18">
        <f t="shared" si="3"/>
        <v>720</v>
      </c>
      <c r="I59" s="18">
        <v>180</v>
      </c>
      <c r="J59" s="18">
        <v>180</v>
      </c>
      <c r="K59" s="18">
        <v>180</v>
      </c>
      <c r="L59" s="18">
        <v>180</v>
      </c>
      <c r="M59" s="9" t="s">
        <v>91</v>
      </c>
    </row>
    <row r="60" spans="1:13" ht="75.75" customHeight="1" x14ac:dyDescent="0.25">
      <c r="A60" s="5" t="s">
        <v>126</v>
      </c>
      <c r="B60" s="47" t="s">
        <v>130</v>
      </c>
      <c r="C60" s="32" t="s">
        <v>134</v>
      </c>
      <c r="D60" s="34"/>
      <c r="E60" s="7">
        <v>2025</v>
      </c>
      <c r="F60" s="9" t="s">
        <v>127</v>
      </c>
      <c r="G60" s="6" t="s">
        <v>22</v>
      </c>
      <c r="H60" s="18">
        <f t="shared" si="3"/>
        <v>1858</v>
      </c>
      <c r="I60" s="18">
        <v>1858</v>
      </c>
      <c r="J60" s="18">
        <v>0</v>
      </c>
      <c r="K60" s="18">
        <v>0</v>
      </c>
      <c r="L60" s="18">
        <v>0</v>
      </c>
      <c r="M60" s="9" t="s">
        <v>131</v>
      </c>
    </row>
    <row r="61" spans="1:13" ht="72.75" customHeight="1" x14ac:dyDescent="0.25">
      <c r="A61" s="5" t="s">
        <v>128</v>
      </c>
      <c r="B61" s="48"/>
      <c r="C61" s="45" t="s">
        <v>133</v>
      </c>
      <c r="D61" s="46"/>
      <c r="E61" s="7">
        <v>2025</v>
      </c>
      <c r="F61" s="9" t="s">
        <v>127</v>
      </c>
      <c r="G61" s="6" t="s">
        <v>22</v>
      </c>
      <c r="H61" s="18">
        <f t="shared" si="3"/>
        <v>1542</v>
      </c>
      <c r="I61" s="18">
        <v>1542</v>
      </c>
      <c r="J61" s="18">
        <v>0</v>
      </c>
      <c r="K61" s="18">
        <v>0</v>
      </c>
      <c r="L61" s="18">
        <v>0</v>
      </c>
      <c r="M61" s="9" t="s">
        <v>131</v>
      </c>
    </row>
    <row r="62" spans="1:13" ht="81.75" customHeight="1" x14ac:dyDescent="0.25">
      <c r="A62" s="5" t="s">
        <v>129</v>
      </c>
      <c r="B62" s="27"/>
      <c r="C62" s="45" t="s">
        <v>135</v>
      </c>
      <c r="D62" s="46"/>
      <c r="E62" s="7">
        <v>2025</v>
      </c>
      <c r="F62" s="9" t="s">
        <v>127</v>
      </c>
      <c r="G62" s="6" t="s">
        <v>22</v>
      </c>
      <c r="H62" s="18">
        <f t="shared" si="3"/>
        <v>160</v>
      </c>
      <c r="I62" s="18">
        <v>160</v>
      </c>
      <c r="J62" s="18">
        <v>0</v>
      </c>
      <c r="K62" s="18">
        <v>0</v>
      </c>
      <c r="L62" s="18">
        <v>0</v>
      </c>
      <c r="M62" s="9" t="s">
        <v>131</v>
      </c>
    </row>
    <row r="63" spans="1:13" ht="81.75" customHeight="1" x14ac:dyDescent="0.25">
      <c r="A63" s="5" t="s">
        <v>140</v>
      </c>
      <c r="B63" s="9" t="s">
        <v>111</v>
      </c>
      <c r="C63" s="45" t="s">
        <v>141</v>
      </c>
      <c r="D63" s="46"/>
      <c r="E63" s="7">
        <v>2025</v>
      </c>
      <c r="F63" s="10" t="s">
        <v>29</v>
      </c>
      <c r="G63" s="6" t="s">
        <v>22</v>
      </c>
      <c r="H63" s="18">
        <f t="shared" si="3"/>
        <v>2666.4</v>
      </c>
      <c r="I63" s="18">
        <v>2666.4</v>
      </c>
      <c r="J63" s="18">
        <v>0</v>
      </c>
      <c r="K63" s="18">
        <v>0</v>
      </c>
      <c r="L63" s="18">
        <v>0</v>
      </c>
      <c r="M63" s="9" t="s">
        <v>91</v>
      </c>
    </row>
    <row r="64" spans="1:13" ht="15.75" x14ac:dyDescent="0.25">
      <c r="A64" s="42" t="s">
        <v>96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4"/>
    </row>
    <row r="65" spans="1:13" ht="30" x14ac:dyDescent="0.25">
      <c r="A65" s="5" t="s">
        <v>97</v>
      </c>
      <c r="B65" s="25" t="s">
        <v>111</v>
      </c>
      <c r="C65" s="32" t="s">
        <v>98</v>
      </c>
      <c r="D65" s="33"/>
      <c r="E65" s="7" t="s">
        <v>20</v>
      </c>
      <c r="F65" s="10" t="s">
        <v>29</v>
      </c>
      <c r="G65" s="6" t="s">
        <v>22</v>
      </c>
      <c r="H65" s="23">
        <f>I65+J65+K65+L65</f>
        <v>6700.85</v>
      </c>
      <c r="I65" s="23">
        <v>1600.85</v>
      </c>
      <c r="J65" s="18">
        <v>1700</v>
      </c>
      <c r="K65" s="18">
        <v>1700</v>
      </c>
      <c r="L65" s="18">
        <v>1700</v>
      </c>
      <c r="M65" s="8" t="s">
        <v>100</v>
      </c>
    </row>
    <row r="66" spans="1:13" ht="42" customHeight="1" x14ac:dyDescent="0.25">
      <c r="A66" s="5" t="s">
        <v>101</v>
      </c>
      <c r="B66" s="26"/>
      <c r="C66" s="32" t="s">
        <v>99</v>
      </c>
      <c r="D66" s="34"/>
      <c r="E66" s="7" t="s">
        <v>20</v>
      </c>
      <c r="F66" s="10" t="s">
        <v>29</v>
      </c>
      <c r="G66" s="10" t="s">
        <v>22</v>
      </c>
      <c r="H66" s="18">
        <f>I66+J66+K66+L66</f>
        <v>6000</v>
      </c>
      <c r="I66" s="18">
        <v>1500</v>
      </c>
      <c r="J66" s="18">
        <v>1500</v>
      </c>
      <c r="K66" s="18">
        <v>1500</v>
      </c>
      <c r="L66" s="18">
        <v>1500</v>
      </c>
      <c r="M66" s="8" t="s">
        <v>100</v>
      </c>
    </row>
    <row r="67" spans="1:13" ht="42" customHeight="1" x14ac:dyDescent="0.25">
      <c r="A67" s="5" t="s">
        <v>125</v>
      </c>
      <c r="B67" s="27"/>
      <c r="C67" s="32" t="s">
        <v>132</v>
      </c>
      <c r="D67" s="34"/>
      <c r="E67" s="7">
        <v>2025</v>
      </c>
      <c r="F67" s="10" t="s">
        <v>29</v>
      </c>
      <c r="G67" s="10" t="s">
        <v>22</v>
      </c>
      <c r="H67" s="18">
        <f>I67+J67+K67+L67</f>
        <v>30</v>
      </c>
      <c r="I67" s="18">
        <v>30</v>
      </c>
      <c r="J67" s="18">
        <v>0</v>
      </c>
      <c r="K67" s="18">
        <v>0</v>
      </c>
      <c r="L67" s="18">
        <v>0</v>
      </c>
      <c r="M67" s="8" t="s">
        <v>100</v>
      </c>
    </row>
    <row r="68" spans="1:13" ht="42" customHeight="1" x14ac:dyDescent="0.25">
      <c r="A68" s="38" t="s">
        <v>143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4"/>
    </row>
    <row r="69" spans="1:13" ht="78.75" customHeight="1" x14ac:dyDescent="0.25">
      <c r="A69" s="5" t="s">
        <v>144</v>
      </c>
      <c r="B69" s="24" t="s">
        <v>147</v>
      </c>
      <c r="C69" s="32" t="s">
        <v>142</v>
      </c>
      <c r="D69" s="34"/>
      <c r="E69" s="7">
        <v>2025</v>
      </c>
      <c r="F69" s="9" t="s">
        <v>146</v>
      </c>
      <c r="G69" s="10" t="s">
        <v>22</v>
      </c>
      <c r="H69" s="18">
        <f>I69+J69+K69+L69</f>
        <v>80</v>
      </c>
      <c r="I69" s="18">
        <v>80</v>
      </c>
      <c r="J69" s="18">
        <v>0</v>
      </c>
      <c r="K69" s="18">
        <v>0</v>
      </c>
      <c r="L69" s="18">
        <v>0</v>
      </c>
      <c r="M69" s="8" t="s">
        <v>145</v>
      </c>
    </row>
    <row r="70" spans="1:13" ht="15.75" x14ac:dyDescent="0.3">
      <c r="A70" s="4"/>
      <c r="B70" s="4"/>
      <c r="C70" s="35" t="s">
        <v>102</v>
      </c>
      <c r="D70" s="34"/>
      <c r="E70" s="4"/>
      <c r="F70" s="4"/>
      <c r="G70" s="4"/>
      <c r="H70" s="22">
        <f>I70+J70+K70+L70</f>
        <v>83576.25</v>
      </c>
      <c r="I70" s="22">
        <f>I51+I56+I57+I58+I59+I65+I66+I67+I60+I61+I62+I63+I69</f>
        <v>25486.25</v>
      </c>
      <c r="J70" s="19">
        <f>J51+J56+J57+J58+J59+J65+J66</f>
        <v>20030</v>
      </c>
      <c r="K70" s="19">
        <f>K51+K56+K57+K58+K59+K65+K66</f>
        <v>20530</v>
      </c>
      <c r="L70" s="19">
        <f>L51+L56+L57+L58+L59+L65+L66</f>
        <v>17530</v>
      </c>
      <c r="M70" s="4"/>
    </row>
    <row r="71" spans="1:13" ht="21" x14ac:dyDescent="0.25">
      <c r="A71" s="4"/>
      <c r="B71" s="4"/>
      <c r="C71" s="36" t="s">
        <v>7</v>
      </c>
      <c r="D71" s="37"/>
      <c r="E71" s="4"/>
      <c r="F71" s="4"/>
      <c r="G71" s="4"/>
      <c r="H71" s="15">
        <f>I71+J71+K71+L71</f>
        <v>377803.65</v>
      </c>
      <c r="I71" s="15">
        <f>I44+I48+I70</f>
        <v>117435.84999999999</v>
      </c>
      <c r="J71" s="15">
        <f>J44+J48+J70</f>
        <v>102722.6</v>
      </c>
      <c r="K71" s="15">
        <f>K44+K48+K70</f>
        <v>96077</v>
      </c>
      <c r="L71" s="15">
        <f>L44+L48+L70</f>
        <v>61568.2</v>
      </c>
      <c r="M71" s="4"/>
    </row>
    <row r="75" spans="1:13" ht="20.25" x14ac:dyDescent="0.25">
      <c r="D75" s="31" t="s">
        <v>119</v>
      </c>
      <c r="E75" s="31"/>
      <c r="F75" s="28" t="s">
        <v>120</v>
      </c>
      <c r="G75" s="29"/>
      <c r="H75" s="30"/>
    </row>
  </sheetData>
  <mergeCells count="94">
    <mergeCell ref="C22:D22"/>
    <mergeCell ref="B18:B22"/>
    <mergeCell ref="C21:D21"/>
    <mergeCell ref="C26:D26"/>
    <mergeCell ref="C27:D27"/>
    <mergeCell ref="C25:D25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50:M50"/>
    <mergeCell ref="C51:D51"/>
    <mergeCell ref="C56:D56"/>
    <mergeCell ref="C57:D57"/>
    <mergeCell ref="C58:D58"/>
    <mergeCell ref="C54:D54"/>
    <mergeCell ref="C59:D59"/>
    <mergeCell ref="C52:D52"/>
    <mergeCell ref="C53:D53"/>
    <mergeCell ref="B51:B59"/>
    <mergeCell ref="A64:M64"/>
    <mergeCell ref="C60:D60"/>
    <mergeCell ref="C61:D61"/>
    <mergeCell ref="C62:D62"/>
    <mergeCell ref="B60:B62"/>
    <mergeCell ref="C63:D63"/>
    <mergeCell ref="C55:D55"/>
    <mergeCell ref="B65:B67"/>
    <mergeCell ref="F75:H75"/>
    <mergeCell ref="D75:E75"/>
    <mergeCell ref="C65:D65"/>
    <mergeCell ref="C66:D66"/>
    <mergeCell ref="C70:D70"/>
    <mergeCell ref="C71:D71"/>
    <mergeCell ref="C67:D67"/>
    <mergeCell ref="C69:D69"/>
    <mergeCell ref="A68:M68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2025-08-15T09:01:07Z</dcterms:modified>
</cp:coreProperties>
</file>